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_RRHH\Abogados\nuevo planteamiento\Nuevas\"/>
    </mc:Choice>
  </mc:AlternateContent>
  <bookViews>
    <workbookView xWindow="0" yWindow="0" windowWidth="28800" windowHeight="10800"/>
  </bookViews>
  <sheets>
    <sheet name="LOTE 16"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l="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<sst xmlns="http://schemas.openxmlformats.org/spreadsheetml/2006/main" count="73" uniqueCount="55">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</sst>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protection locked="0"/>
    </xf>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protection locked="0"/>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D6" sqref="D6:Q6"/>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58" t="s">
        <v>54</v>
      </c>
      <c r="B1" s="59"/>
      <c r="C1" s="59"/>
      <c r="D1" s="59"/>
      <c r="E1" s="59"/>
      <c r="F1" s="59"/>
      <c r="G1" s="59"/>
      <c r="H1" s="59"/>
      <c r="I1" s="59"/>
      <c r="J1" s="59"/>
      <c r="K1" s="59"/>
      <c r="L1" s="59"/>
      <c r="M1" s="59"/>
      <c r="N1" s="59"/>
      <c r="O1" s="59"/>
      <c r="P1" s="59"/>
      <c r="Q1" s="59"/>
    </row>
    <row r="2" spans="1:17" ht="15" customHeight="1" x14ac:dyDescent="0.25">
      <c r="A2" s="58"/>
      <c r="B2" s="59"/>
      <c r="C2" s="59"/>
      <c r="D2" s="59"/>
      <c r="E2" s="59"/>
      <c r="F2" s="59"/>
      <c r="G2" s="59"/>
      <c r="H2" s="59"/>
      <c r="I2" s="59"/>
      <c r="J2" s="59"/>
      <c r="K2" s="59"/>
      <c r="L2" s="59"/>
      <c r="M2" s="59"/>
      <c r="N2" s="59"/>
      <c r="O2" s="59"/>
      <c r="P2" s="59"/>
      <c r="Q2" s="59"/>
    </row>
    <row r="3" spans="1:17" ht="15" customHeight="1" x14ac:dyDescent="0.25">
      <c r="A3" s="58"/>
      <c r="B3" s="59"/>
      <c r="C3" s="59"/>
      <c r="D3" s="59"/>
      <c r="E3" s="59"/>
      <c r="F3" s="59"/>
      <c r="G3" s="59"/>
      <c r="H3" s="59"/>
      <c r="I3" s="59"/>
      <c r="J3" s="59"/>
      <c r="K3" s="59"/>
      <c r="L3" s="59"/>
      <c r="M3" s="59"/>
      <c r="N3" s="59"/>
      <c r="O3" s="59"/>
      <c r="P3" s="59"/>
      <c r="Q3" s="59"/>
    </row>
    <row r="4" spans="1:17" ht="15.75" customHeight="1" x14ac:dyDescent="0.25">
      <c r="A4" s="58"/>
      <c r="B4" s="59"/>
      <c r="C4" s="59"/>
      <c r="D4" s="59"/>
      <c r="E4" s="59"/>
      <c r="F4" s="59"/>
      <c r="G4" s="59"/>
      <c r="H4" s="59"/>
      <c r="I4" s="59"/>
      <c r="J4" s="59"/>
      <c r="K4" s="59"/>
      <c r="L4" s="59"/>
      <c r="M4" s="59"/>
      <c r="N4" s="59"/>
      <c r="O4" s="59"/>
      <c r="P4" s="59"/>
      <c r="Q4" s="59"/>
    </row>
    <row r="6" spans="1:17" x14ac:dyDescent="0.25">
      <c r="A6" s="60" t="s">
        <v>0</v>
      </c>
      <c r="B6" s="60"/>
      <c r="C6" s="60"/>
      <c r="D6" s="61"/>
      <c r="E6" s="61"/>
      <c r="F6" s="61"/>
      <c r="G6" s="61"/>
      <c r="H6" s="61"/>
      <c r="I6" s="61"/>
      <c r="J6" s="61"/>
      <c r="K6" s="61"/>
      <c r="L6" s="61"/>
      <c r="M6" s="61"/>
      <c r="N6" s="61"/>
      <c r="O6" s="61"/>
      <c r="P6" s="61"/>
      <c r="Q6" s="61"/>
    </row>
    <row r="7" spans="1:17" x14ac:dyDescent="0.25">
      <c r="A7" s="60" t="s">
        <v>1</v>
      </c>
      <c r="B7" s="60"/>
      <c r="C7" s="60"/>
      <c r="D7" s="61"/>
      <c r="E7" s="61"/>
      <c r="F7" s="61"/>
      <c r="G7" s="61"/>
      <c r="H7" s="61"/>
      <c r="I7" s="61"/>
      <c r="J7" s="61"/>
      <c r="K7" s="61"/>
      <c r="L7" s="61"/>
      <c r="M7" s="61"/>
      <c r="N7" s="61"/>
      <c r="O7" s="61"/>
      <c r="P7" s="61"/>
      <c r="Q7" s="61"/>
    </row>
    <row r="8" spans="1:17" x14ac:dyDescent="0.25">
      <c r="A8" s="60" t="s">
        <v>2</v>
      </c>
      <c r="B8" s="60"/>
      <c r="C8" s="60"/>
      <c r="D8" s="61"/>
      <c r="E8" s="61"/>
      <c r="F8" s="61"/>
      <c r="G8" s="61"/>
      <c r="H8" s="61"/>
      <c r="I8" s="61"/>
      <c r="J8" s="61"/>
      <c r="K8" s="61"/>
      <c r="L8" s="61"/>
      <c r="M8" s="61"/>
      <c r="N8" s="61"/>
      <c r="O8" s="61"/>
      <c r="P8" s="61"/>
      <c r="Q8" s="61"/>
    </row>
    <row r="10" spans="1:17" x14ac:dyDescent="0.25">
      <c r="A10" s="4"/>
    </row>
    <row r="11" spans="1:17" x14ac:dyDescent="0.25">
      <c r="A11" s="4"/>
    </row>
    <row r="12" spans="1:17" ht="75" x14ac:dyDescent="0.25">
      <c r="A12" s="27" t="s">
        <v>8</v>
      </c>
      <c r="B12" s="55" t="s">
        <v>4</v>
      </c>
      <c r="C12" s="56"/>
      <c r="D12" s="57"/>
      <c r="E12" s="5" t="s">
        <v>15</v>
      </c>
      <c r="F12" s="5" t="s">
        <v>17</v>
      </c>
      <c r="G12" s="5" t="s">
        <v>47</v>
      </c>
      <c r="H12" s="5" t="s">
        <v>18</v>
      </c>
      <c r="I12" s="6" t="s">
        <v>3</v>
      </c>
    </row>
    <row r="13" spans="1:17" ht="34.5" customHeight="1" x14ac:dyDescent="0.25">
      <c r="A13" s="10" t="s">
        <v>5</v>
      </c>
      <c r="B13" s="32" t="s">
        <v>14</v>
      </c>
      <c r="C13" s="33"/>
      <c r="D13" s="34"/>
      <c r="E13" s="7">
        <v>3</v>
      </c>
      <c r="F13" s="15">
        <v>160</v>
      </c>
      <c r="G13" s="1"/>
      <c r="H13" s="2">
        <f>E13*G13</f>
        <v>0</v>
      </c>
      <c r="I13" s="9" t="str">
        <f>IF(G13&lt;=0,"Error Precio",IF(G13&gt;F13,"Error precio","precio unitario valido"))</f>
        <v>Error Precio</v>
      </c>
    </row>
    <row r="14" spans="1:17" ht="31.5" customHeight="1" x14ac:dyDescent="0.25">
      <c r="A14" s="10" t="s">
        <v>6</v>
      </c>
      <c r="B14" s="32" t="s">
        <v>12</v>
      </c>
      <c r="C14" s="33"/>
      <c r="D14" s="34"/>
      <c r="E14" s="7">
        <v>1</v>
      </c>
      <c r="F14" s="15">
        <v>350</v>
      </c>
      <c r="G14" s="1"/>
      <c r="H14" s="2">
        <f>E14*G14</f>
        <v>0</v>
      </c>
      <c r="I14" s="9" t="str">
        <f t="shared" ref="I14:I30" si="0">IF(G14&lt;=0,"Error Precio",IF(G14&gt;F14,"Error precio","precio unitario valido"))</f>
        <v>Error Precio</v>
      </c>
    </row>
    <row r="15" spans="1:17" ht="27.75" customHeight="1" x14ac:dyDescent="0.25">
      <c r="A15" s="11" t="s">
        <v>7</v>
      </c>
      <c r="B15" s="32" t="s">
        <v>13</v>
      </c>
      <c r="C15" s="33"/>
      <c r="D15" s="34"/>
      <c r="E15" s="12">
        <v>1</v>
      </c>
      <c r="F15" s="15">
        <v>375</v>
      </c>
      <c r="G15" s="1"/>
      <c r="H15" s="2">
        <f t="shared" ref="H15:H30" si="1">E15*G15</f>
        <v>0</v>
      </c>
      <c r="I15" s="9" t="str">
        <f t="shared" si="0"/>
        <v>Error Precio</v>
      </c>
    </row>
    <row r="16" spans="1:17" ht="33" customHeight="1" x14ac:dyDescent="0.25">
      <c r="A16" s="10" t="s">
        <v>21</v>
      </c>
      <c r="B16" s="32" t="s">
        <v>29</v>
      </c>
      <c r="C16" s="33"/>
      <c r="D16" s="34"/>
      <c r="E16" s="7">
        <v>2</v>
      </c>
      <c r="F16" s="15">
        <v>145</v>
      </c>
      <c r="G16" s="1"/>
      <c r="H16" s="2">
        <f>E16*G16</f>
        <v>0</v>
      </c>
      <c r="I16" s="9" t="str">
        <f>IF(G16&lt;=0,"Error Precio",IF(G16&gt;F16,"Error precio","precio unitario valido"))</f>
        <v>Error Precio</v>
      </c>
    </row>
    <row r="17" spans="1:9" x14ac:dyDescent="0.25">
      <c r="A17" s="10" t="s">
        <v>22</v>
      </c>
      <c r="B17" s="32" t="s">
        <v>32</v>
      </c>
      <c r="C17" s="33"/>
      <c r="D17" s="34"/>
      <c r="E17" s="7">
        <v>2</v>
      </c>
      <c r="F17" s="15">
        <v>160</v>
      </c>
      <c r="G17" s="1"/>
      <c r="H17" s="2">
        <f>E17*G17</f>
        <v>0</v>
      </c>
      <c r="I17" s="9" t="str">
        <f t="shared" ref="I17:I19" si="2">IF(G17&lt;=0,"Error Precio",IF(G17&gt;F17,"Error precio","precio unitario valido"))</f>
        <v>Error Precio</v>
      </c>
    </row>
    <row r="18" spans="1:9" ht="47.25" customHeight="1" x14ac:dyDescent="0.25">
      <c r="A18" s="10" t="s">
        <v>23</v>
      </c>
      <c r="B18" s="32" t="s">
        <v>31</v>
      </c>
      <c r="C18" s="33"/>
      <c r="D18" s="34"/>
      <c r="E18" s="7">
        <v>2</v>
      </c>
      <c r="F18" s="15">
        <v>160</v>
      </c>
      <c r="G18" s="1"/>
      <c r="H18" s="2">
        <f>E18*G18</f>
        <v>0</v>
      </c>
      <c r="I18" s="9" t="str">
        <f t="shared" si="2"/>
        <v>Error Precio</v>
      </c>
    </row>
    <row r="19" spans="1:9" x14ac:dyDescent="0.25">
      <c r="A19" s="10" t="s">
        <v>24</v>
      </c>
      <c r="B19" s="32" t="s">
        <v>30</v>
      </c>
      <c r="C19" s="33"/>
      <c r="D19" s="34"/>
      <c r="E19" s="12">
        <v>1</v>
      </c>
      <c r="F19" s="15">
        <v>200</v>
      </c>
      <c r="G19" s="1"/>
      <c r="H19" s="2">
        <f t="shared" ref="H19" si="3">E19*G19</f>
        <v>0</v>
      </c>
      <c r="I19" s="9" t="str">
        <f t="shared" si="2"/>
        <v>Error Precio</v>
      </c>
    </row>
    <row r="20" spans="1:9" x14ac:dyDescent="0.25">
      <c r="A20" s="10" t="s">
        <v>33</v>
      </c>
      <c r="B20" s="32" t="s">
        <v>38</v>
      </c>
      <c r="C20" s="33"/>
      <c r="D20" s="34"/>
      <c r="E20" s="7">
        <v>1</v>
      </c>
      <c r="F20" s="15">
        <v>160</v>
      </c>
      <c r="G20" s="1"/>
      <c r="H20" s="2">
        <f t="shared" ref="H20:H25" si="4">E20*G20</f>
        <v>0</v>
      </c>
      <c r="I20" s="9" t="str">
        <f>IF(G20&lt;=0,"Error Precio",IF(G20&gt;F20,"Error precio","precio unitario valido"))</f>
        <v>Error Precio</v>
      </c>
    </row>
    <row r="21" spans="1:9" ht="15" customHeight="1" x14ac:dyDescent="0.25">
      <c r="A21" s="10" t="s">
        <v>34</v>
      </c>
      <c r="B21" s="52" t="s">
        <v>27</v>
      </c>
      <c r="C21" s="53"/>
      <c r="D21" s="54"/>
      <c r="E21" s="7">
        <v>1</v>
      </c>
      <c r="F21" s="15">
        <v>295</v>
      </c>
      <c r="G21" s="1"/>
      <c r="H21" s="2">
        <f t="shared" si="4"/>
        <v>0</v>
      </c>
      <c r="I21" s="9" t="str">
        <f t="shared" ref="I21:I22" si="5">IF(G21&lt;=0,"Error Precio",IF(G21&gt;F21,"Error precio","precio unitario valido"))</f>
        <v>Error Precio</v>
      </c>
    </row>
    <row r="22" spans="1:9" ht="17.25" customHeight="1" x14ac:dyDescent="0.25">
      <c r="A22" s="10" t="s">
        <v>35</v>
      </c>
      <c r="B22" s="52" t="s">
        <v>28</v>
      </c>
      <c r="C22" s="53"/>
      <c r="D22" s="54"/>
      <c r="E22" s="7">
        <v>1</v>
      </c>
      <c r="F22" s="15">
        <v>200</v>
      </c>
      <c r="G22" s="1"/>
      <c r="H22" s="2">
        <f t="shared" si="4"/>
        <v>0</v>
      </c>
      <c r="I22" s="9" t="str">
        <f t="shared" si="5"/>
        <v>Error Precio</v>
      </c>
    </row>
    <row r="23" spans="1:9" ht="29.25" customHeight="1" x14ac:dyDescent="0.25">
      <c r="A23" s="10" t="s">
        <v>39</v>
      </c>
      <c r="B23" s="32" t="s">
        <v>43</v>
      </c>
      <c r="C23" s="33"/>
      <c r="D23" s="34"/>
      <c r="E23" s="7">
        <v>1</v>
      </c>
      <c r="F23" s="15">
        <v>145</v>
      </c>
      <c r="G23" s="1"/>
      <c r="H23" s="2">
        <f t="shared" si="4"/>
        <v>0</v>
      </c>
      <c r="I23" s="9" t="str">
        <f>IF(G23&lt;=0,"Error Precio",IF(G23&gt;F23,"Error precio","precio unitario valido"))</f>
        <v>Error Precio</v>
      </c>
    </row>
    <row r="24" spans="1:9" ht="30" customHeight="1" x14ac:dyDescent="0.25">
      <c r="A24" s="10" t="s">
        <v>40</v>
      </c>
      <c r="B24" s="32" t="s">
        <v>44</v>
      </c>
      <c r="C24" s="33" t="s">
        <v>44</v>
      </c>
      <c r="D24" s="34" t="s">
        <v>44</v>
      </c>
      <c r="E24" s="7">
        <v>2</v>
      </c>
      <c r="F24" s="15">
        <v>120</v>
      </c>
      <c r="G24" s="1"/>
      <c r="H24" s="2">
        <f t="shared" si="4"/>
        <v>0</v>
      </c>
      <c r="I24" s="9" t="str">
        <f t="shared" ref="I24:I26" si="6">IF(G24&lt;=0,"Error Precio",IF(G24&gt;F24,"Error precio","precio unitario valido"))</f>
        <v>Error Precio</v>
      </c>
    </row>
    <row r="25" spans="1:9" ht="54" customHeight="1" x14ac:dyDescent="0.25">
      <c r="A25" s="10" t="s">
        <v>41</v>
      </c>
      <c r="B25" s="32" t="s">
        <v>45</v>
      </c>
      <c r="C25" s="33" t="s">
        <v>45</v>
      </c>
      <c r="D25" s="34" t="s">
        <v>45</v>
      </c>
      <c r="E25" s="7">
        <v>3</v>
      </c>
      <c r="F25" s="15">
        <v>60</v>
      </c>
      <c r="G25" s="1"/>
      <c r="H25" s="2">
        <f t="shared" si="4"/>
        <v>0</v>
      </c>
      <c r="I25" s="9" t="str">
        <f t="shared" si="6"/>
        <v>Error Precio</v>
      </c>
    </row>
    <row r="26" spans="1:9" ht="33" customHeight="1" x14ac:dyDescent="0.25">
      <c r="A26" s="10" t="s">
        <v>42</v>
      </c>
      <c r="B26" s="32" t="s">
        <v>46</v>
      </c>
      <c r="C26" s="33" t="s">
        <v>46</v>
      </c>
      <c r="D26" s="34" t="s">
        <v>46</v>
      </c>
      <c r="E26" s="7">
        <v>1</v>
      </c>
      <c r="F26" s="15">
        <v>145</v>
      </c>
      <c r="G26" s="1"/>
      <c r="H26" s="2">
        <f t="shared" ref="H26" si="7">E26*G26</f>
        <v>0</v>
      </c>
      <c r="I26" s="9" t="str">
        <f t="shared" si="6"/>
        <v>Error Precio</v>
      </c>
    </row>
    <row r="27" spans="1:9" ht="60" x14ac:dyDescent="0.25">
      <c r="A27" s="27" t="s">
        <v>8</v>
      </c>
      <c r="B27" s="55" t="s">
        <v>4</v>
      </c>
      <c r="C27" s="56"/>
      <c r="D27" s="57"/>
      <c r="E27" s="16" t="s">
        <v>15</v>
      </c>
      <c r="F27" s="16" t="s">
        <v>16</v>
      </c>
      <c r="G27" s="16" t="s">
        <v>48</v>
      </c>
      <c r="H27" s="16" t="s">
        <v>18</v>
      </c>
      <c r="I27" s="16" t="s">
        <v>3</v>
      </c>
    </row>
    <row r="28" spans="1:9" ht="26.25" customHeight="1" x14ac:dyDescent="0.25">
      <c r="A28" s="28" t="s">
        <v>9</v>
      </c>
      <c r="B28" s="32" t="s">
        <v>14</v>
      </c>
      <c r="C28" s="33"/>
      <c r="D28" s="34"/>
      <c r="E28" s="7">
        <v>2</v>
      </c>
      <c r="F28" s="8">
        <v>200</v>
      </c>
      <c r="G28" s="25"/>
      <c r="H28" s="26">
        <f t="shared" si="1"/>
        <v>0</v>
      </c>
      <c r="I28" s="9" t="str">
        <f t="shared" si="0"/>
        <v>Error Precio</v>
      </c>
    </row>
    <row r="29" spans="1:9" ht="33.75" customHeight="1" x14ac:dyDescent="0.25">
      <c r="A29" s="28" t="s">
        <v>10</v>
      </c>
      <c r="B29" s="32" t="s">
        <v>12</v>
      </c>
      <c r="C29" s="33"/>
      <c r="D29" s="34"/>
      <c r="E29" s="7">
        <v>1</v>
      </c>
      <c r="F29" s="8">
        <v>350</v>
      </c>
      <c r="G29" s="25"/>
      <c r="H29" s="26">
        <f t="shared" si="1"/>
        <v>0</v>
      </c>
      <c r="I29" s="9" t="str">
        <f t="shared" si="0"/>
        <v>Error Precio</v>
      </c>
    </row>
    <row r="30" spans="1:9" ht="29.25" customHeight="1" x14ac:dyDescent="0.25">
      <c r="A30" s="28" t="s">
        <v>11</v>
      </c>
      <c r="B30" s="32" t="s">
        <v>13</v>
      </c>
      <c r="C30" s="33"/>
      <c r="D30" s="34"/>
      <c r="E30" s="7">
        <v>1</v>
      </c>
      <c r="F30" s="8">
        <v>375</v>
      </c>
      <c r="G30" s="25"/>
      <c r="H30" s="26">
        <f t="shared" si="1"/>
        <v>0</v>
      </c>
      <c r="I30" s="9" t="str">
        <f t="shared" si="0"/>
        <v>Error Precio</v>
      </c>
    </row>
    <row r="31" spans="1:9" x14ac:dyDescent="0.25">
      <c r="A31" s="28" t="s">
        <v>25</v>
      </c>
      <c r="B31" s="32" t="s">
        <v>32</v>
      </c>
      <c r="C31" s="33"/>
      <c r="D31" s="34"/>
      <c r="E31" s="7">
        <v>2</v>
      </c>
      <c r="F31" s="8">
        <v>110</v>
      </c>
      <c r="G31" s="25"/>
      <c r="H31" s="26">
        <f t="shared" ref="H31" si="8">E31*G31</f>
        <v>0</v>
      </c>
      <c r="I31" s="9" t="str">
        <f t="shared" ref="I31:I32" si="9">IF(G31&lt;=0,"Error Precio",IF(G31&gt;F31,"Error precio","precio unitario valido"))</f>
        <v>Error Precio</v>
      </c>
    </row>
    <row r="32" spans="1:9" ht="44.25" customHeight="1" x14ac:dyDescent="0.25">
      <c r="A32" s="28" t="s">
        <v>26</v>
      </c>
      <c r="B32" s="32" t="s">
        <v>31</v>
      </c>
      <c r="C32" s="33"/>
      <c r="D32" s="34"/>
      <c r="E32" s="7">
        <v>2</v>
      </c>
      <c r="F32" s="8">
        <v>110</v>
      </c>
      <c r="G32" s="25"/>
      <c r="H32" s="26">
        <f t="shared" ref="H32" si="10">E32*G32</f>
        <v>0</v>
      </c>
      <c r="I32" s="9" t="str">
        <f t="shared" si="9"/>
        <v>Error Precio</v>
      </c>
    </row>
    <row r="33" spans="1:9" x14ac:dyDescent="0.25">
      <c r="A33" s="28" t="s">
        <v>36</v>
      </c>
      <c r="B33" s="32" t="s">
        <v>38</v>
      </c>
      <c r="C33" s="33"/>
      <c r="D33" s="34"/>
      <c r="E33" s="7">
        <v>1</v>
      </c>
      <c r="F33" s="8">
        <v>110</v>
      </c>
      <c r="G33" s="25"/>
      <c r="H33" s="26">
        <f t="shared" ref="H33:H34" si="11">E33*G33</f>
        <v>0</v>
      </c>
      <c r="I33" s="9" t="str">
        <f t="shared" ref="I33:I34" si="12">IF(G33&lt;=0,"Error Precio",IF(G33&gt;F33,"Error precio","precio unitario valido"))</f>
        <v>Error Precio</v>
      </c>
    </row>
    <row r="34" spans="1:9" ht="15" customHeight="1" x14ac:dyDescent="0.25">
      <c r="A34" s="28" t="s">
        <v>37</v>
      </c>
      <c r="B34" s="51" t="s">
        <v>27</v>
      </c>
      <c r="C34" s="51"/>
      <c r="D34" s="51"/>
      <c r="E34" s="7">
        <v>1</v>
      </c>
      <c r="F34" s="8">
        <v>295</v>
      </c>
      <c r="G34" s="25"/>
      <c r="H34" s="26">
        <f t="shared" si="11"/>
        <v>0</v>
      </c>
      <c r="I34" s="9" t="str">
        <f t="shared" si="12"/>
        <v>Error Precio</v>
      </c>
    </row>
    <row r="35" spans="1:9" ht="30" x14ac:dyDescent="0.25">
      <c r="A35" s="21"/>
      <c r="B35" s="22"/>
      <c r="C35" s="22"/>
      <c r="D35" s="17"/>
      <c r="E35" s="12"/>
      <c r="F35" s="13"/>
      <c r="G35" s="18" t="s">
        <v>19</v>
      </c>
      <c r="H35" s="19" t="str">
        <f>IF(COUNTIF(I13:I34,"Error Precio"),"Oferta incompleta. Algún precio incorrecto",SUM(H13:H26,H28:H34))</f>
        <v>Oferta incompleta. Algún precio incorrecto</v>
      </c>
      <c r="I35" s="14"/>
    </row>
    <row r="36" spans="1:9" ht="33.75" customHeight="1" x14ac:dyDescent="0.25">
      <c r="A36" s="21"/>
      <c r="B36" s="50" t="s">
        <v>51</v>
      </c>
      <c r="C36" s="50"/>
      <c r="D36" s="50"/>
      <c r="E36" s="50"/>
      <c r="F36" s="50"/>
      <c r="G36" s="30" t="s">
        <v>52</v>
      </c>
      <c r="H36" s="31">
        <v>2660</v>
      </c>
      <c r="I36" s="14"/>
    </row>
    <row r="37" spans="1:9" ht="45" x14ac:dyDescent="0.25">
      <c r="A37" s="21"/>
      <c r="B37" s="22"/>
      <c r="C37" s="22"/>
      <c r="D37" s="17"/>
      <c r="E37" s="12"/>
      <c r="F37" s="13"/>
      <c r="G37" s="23" t="s">
        <v>20</v>
      </c>
      <c r="H37" s="24" t="str">
        <f>IF((H35="Oferta incompleta. Algún precio incorrecto"),"Oferta incompleta",H35*2+H36)</f>
        <v>Oferta incompleta</v>
      </c>
      <c r="I37" s="20" t="s">
        <v>50</v>
      </c>
    </row>
    <row r="40" spans="1:9" ht="15.75" thickBot="1" x14ac:dyDescent="0.3">
      <c r="A40" s="29"/>
      <c r="B40" s="29"/>
      <c r="C40" s="29"/>
      <c r="D40" s="29"/>
      <c r="E40" s="29"/>
      <c r="F40" s="29"/>
      <c r="G40" s="29"/>
      <c r="H40" s="29"/>
      <c r="I40" s="29"/>
    </row>
    <row r="41" spans="1:9" x14ac:dyDescent="0.25">
      <c r="A41" s="29"/>
      <c r="B41" s="29"/>
      <c r="C41" s="35" t="s">
        <v>53</v>
      </c>
      <c r="D41" s="36"/>
      <c r="E41" s="36"/>
      <c r="F41" s="36"/>
      <c r="G41" s="36"/>
      <c r="H41" s="37"/>
      <c r="I41" s="29"/>
    </row>
    <row r="42" spans="1:9" ht="41.25" customHeight="1" thickBot="1" x14ac:dyDescent="0.3">
      <c r="A42" s="29"/>
      <c r="B42" s="29"/>
      <c r="C42" s="38"/>
      <c r="D42" s="39"/>
      <c r="E42" s="39"/>
      <c r="F42" s="39"/>
      <c r="G42" s="39"/>
      <c r="H42" s="40"/>
      <c r="I42" s="29"/>
    </row>
    <row r="43" spans="1:9" x14ac:dyDescent="0.25">
      <c r="A43" s="29"/>
      <c r="B43" s="29"/>
      <c r="C43" s="29"/>
      <c r="D43" s="29"/>
      <c r="E43" s="29"/>
      <c r="F43" s="29"/>
      <c r="G43" s="29"/>
      <c r="H43" s="29"/>
      <c r="I43" s="29"/>
    </row>
    <row r="44" spans="1:9" ht="15.75" thickBot="1" x14ac:dyDescent="0.3"/>
    <row r="45" spans="1:9" x14ac:dyDescent="0.25">
      <c r="B45" s="41" t="s">
        <v>49</v>
      </c>
      <c r="C45" s="42"/>
      <c r="D45" s="42"/>
      <c r="E45" s="42"/>
      <c r="F45" s="42"/>
      <c r="G45" s="42"/>
      <c r="H45" s="43"/>
    </row>
    <row r="46" spans="1:9" x14ac:dyDescent="0.25">
      <c r="B46" s="44"/>
      <c r="C46" s="45"/>
      <c r="D46" s="45"/>
      <c r="E46" s="45"/>
      <c r="F46" s="45"/>
      <c r="G46" s="45"/>
      <c r="H46" s="46"/>
    </row>
    <row r="47" spans="1:9" ht="15.75" thickBot="1" x14ac:dyDescent="0.3">
      <c r="B47" s="47"/>
      <c r="C47" s="48"/>
      <c r="D47" s="48"/>
      <c r="E47" s="48"/>
      <c r="F47" s="48"/>
      <c r="G47" s="48"/>
      <c r="H47" s="49"/>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G13:H26 G28:H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2018-07-16T10:43:36Z</dcterms:modified>
</cp:coreProperties>
</file>